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 tabRatio="836"/>
  </bookViews>
  <sheets>
    <sheet name="РН-ННГ-НЛ" sheetId="58" r:id="rId1"/>
  </sheets>
  <definedNames>
    <definedName name="_xlnm._FilterDatabase" localSheetId="0" hidden="1">'РН-ННГ-НЛ'!$A$13:$K$13</definedName>
    <definedName name="_xlnm.Print_Titles" localSheetId="0">'РН-ННГ-НЛ'!$13:$13</definedName>
    <definedName name="_xlnm.Print_Area" localSheetId="0">'РН-ННГ-НЛ'!$A$1:$L$23</definedName>
  </definedNames>
  <calcPr calcId="145621"/>
</workbook>
</file>

<file path=xl/calcChain.xml><?xml version="1.0" encoding="utf-8"?>
<calcChain xmlns="http://schemas.openxmlformats.org/spreadsheetml/2006/main">
  <c r="F16" i="58" l="1"/>
  <c r="I15" i="58" l="1"/>
  <c r="I14" i="58"/>
  <c r="K15" i="58" l="1"/>
  <c r="J15" i="58" s="1"/>
  <c r="K14" i="58"/>
  <c r="J14" i="58" s="1"/>
  <c r="I16" i="58"/>
  <c r="K16" i="58" l="1"/>
  <c r="J16" i="58"/>
</calcChain>
</file>

<file path=xl/sharedStrings.xml><?xml version="1.0" encoding="utf-8"?>
<sst xmlns="http://schemas.openxmlformats.org/spreadsheetml/2006/main" count="47" uniqueCount="43">
  <si>
    <t>№ п/п</t>
  </si>
  <si>
    <t>Вид НЛ/НВЛ</t>
  </si>
  <si>
    <t>Наименование неликвидных (НЛ) и невостребованных ликвидных (НВЛ) материалов</t>
  </si>
  <si>
    <t xml:space="preserve">Цена за ед. рублей без НДС </t>
  </si>
  <si>
    <t>1</t>
  </si>
  <si>
    <t>2</t>
  </si>
  <si>
    <t>4</t>
  </si>
  <si>
    <t>9</t>
  </si>
  <si>
    <t>10</t>
  </si>
  <si>
    <t>1. Срок действия оферт 3 месяца (с даты окончания приема оферт)</t>
  </si>
  <si>
    <t xml:space="preserve">   (должность руководителя, основания полномочий)                                              </t>
  </si>
  <si>
    <t>Место нахождения</t>
  </si>
  <si>
    <t>5</t>
  </si>
  <si>
    <t>6</t>
  </si>
  <si>
    <t>7</t>
  </si>
  <si>
    <t>8</t>
  </si>
  <si>
    <t>11</t>
  </si>
  <si>
    <t>Стоимость, 
рублей, без НДС</t>
  </si>
  <si>
    <t>АО "РН-Няганьнефтегаз"</t>
  </si>
  <si>
    <t>НАИМЕНОВАНИЕ ОРГАНИЗАЦИИ ПОКУПАТЕЛЯ</t>
  </si>
  <si>
    <t>ИНН ОРГАНИЗАЦИИ ПОКУПАТЕЛЯ</t>
  </si>
  <si>
    <t>ЮРИДИЧЕСКИЙ АДРЕС ПОКУПАТЕЛЯ</t>
  </si>
  <si>
    <t>предлагаем заключить Договор купли-продажи на следующих условиях</t>
  </si>
  <si>
    <t>Приложение №4</t>
  </si>
  <si>
    <t>КОММЕРЧЕСКОЕ ПРЕДЛОЖЕНИЕ</t>
  </si>
  <si>
    <t>Изучив Извещение о реализации лома черных металлов и МТР б/у, и принимая установленные в них требования и условия, настоящим подаем заявку на участие в указанной процедуре закупки и сообщаем о себе следующие сведения</t>
  </si>
  <si>
    <t>Наименование продаца</t>
  </si>
  <si>
    <t>Стоимость, 
рублей, с НДС</t>
  </si>
  <si>
    <t>13</t>
  </si>
  <si>
    <t xml:space="preserve">         (подпись)                                       (ФИО)</t>
  </si>
  <si>
    <t>МП</t>
  </si>
  <si>
    <t>Номер материала</t>
  </si>
  <si>
    <t>НЛ</t>
  </si>
  <si>
    <t>НДС 20%</t>
  </si>
  <si>
    <t>Т.</t>
  </si>
  <si>
    <t xml:space="preserve">  Трансформатор ТМПН б/у</t>
  </si>
  <si>
    <t xml:space="preserve">   Электродвигатель б/у</t>
  </si>
  <si>
    <t>3. Условие вывоза: самовывоз в течение 60 календарных дней с момента подписания договора. Проведение погрузо-разгрузочных работ, вывоз имущества, апроизводится силами и за счет покупателя</t>
  </si>
  <si>
    <t>Ед. Изм</t>
  </si>
  <si>
    <t xml:space="preserve"> Количество</t>
  </si>
  <si>
    <t>2. Условие оплаты: (а) оплата первых  50%  общей стоимости  ТМЦ производится Покупателем в течение 10 (десяти) банковских дней  со дня получения от Продавца счета на предварительную оплату. Счет направляется посредством электронной почты (факсимильной связи); 
(б) оплата оставшихся  50%  от общей стоимости ТМЦ производится Покупателем не позднее   45   календарных дней с момента осуществления оплаты первых  50% стоимости.</t>
  </si>
  <si>
    <t>ЛОТ №РН-ННГ-03.21 Лом черных и цветных металлов, технических отходов</t>
  </si>
  <si>
    <t>ХМАО-Югра, сервисная база  ООО «Ойлпамп сервис» г.Нягань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</si>
</sst>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2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7" fillId="0" borderId="0"/>
  </cellStyleXfs>
  <cellXfs count="4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4" fontId="8" fillId="0" borderId="0" xfId="0" applyNumberFormat="1" applyFont="1"/>
    <xf numFmtId="0" fontId="8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165" fontId="11" fillId="2" borderId="3" xfId="0" applyNumberFormat="1" applyFont="1" applyFill="1" applyBorder="1" applyAlignment="1">
      <alignment horizontal="center" vertical="center" wrapText="1"/>
    </xf>
    <xf numFmtId="4" fontId="11" fillId="2" borderId="3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/>
    <xf numFmtId="4" fontId="10" fillId="3" borderId="1" xfId="0" applyNumberFormat="1" applyFont="1" applyFill="1" applyBorder="1" applyAlignment="1">
      <alignment horizontal="center" vertical="center" wrapText="1"/>
    </xf>
    <xf numFmtId="4" fontId="10" fillId="3" borderId="1" xfId="1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5" fillId="0" borderId="4" xfId="0" applyFont="1" applyBorder="1" applyAlignment="1">
      <alignment horizontal="center" vertical="center" wrapText="1" readingOrder="1"/>
    </xf>
    <xf numFmtId="0" fontId="15" fillId="0" borderId="4" xfId="0" applyFont="1" applyBorder="1" applyAlignment="1">
      <alignment horizontal="left" vertical="center" wrapText="1" readingOrder="1"/>
    </xf>
    <xf numFmtId="0" fontId="16" fillId="0" borderId="4" xfId="0" applyFont="1" applyBorder="1" applyAlignment="1">
      <alignment horizontal="center" vertical="center" wrapText="1" readingOrder="1"/>
    </xf>
    <xf numFmtId="0" fontId="6" fillId="0" borderId="0" xfId="0" applyFont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25"/>
  <sheetViews>
    <sheetView tabSelected="1" view="pageBreakPreview" zoomScale="85" zoomScaleNormal="70" zoomScaleSheetLayoutView="85" workbookViewId="0">
      <selection activeCell="I16" sqref="I16"/>
    </sheetView>
  </sheetViews>
  <sheetFormatPr defaultColWidth="9.140625" defaultRowHeight="12.75" x14ac:dyDescent="0.2"/>
  <cols>
    <col min="1" max="1" width="6.85546875" style="1" bestFit="1" customWidth="1"/>
    <col min="2" max="2" width="28.28515625" style="1" customWidth="1"/>
    <col min="3" max="3" width="12.85546875" style="1" customWidth="1"/>
    <col min="4" max="4" width="14.85546875" style="1" customWidth="1"/>
    <col min="5" max="5" width="28.7109375" style="1" customWidth="1"/>
    <col min="6" max="6" width="12.28515625" style="2" bestFit="1" customWidth="1"/>
    <col min="7" max="7" width="10.7109375" style="3" customWidth="1"/>
    <col min="8" max="8" width="17.5703125" style="7" customWidth="1"/>
    <col min="9" max="9" width="19.28515625" style="1" customWidth="1"/>
    <col min="10" max="10" width="14.28515625" style="1" customWidth="1"/>
    <col min="11" max="11" width="17" style="1" customWidth="1"/>
    <col min="12" max="12" width="31.7109375" style="8" customWidth="1"/>
    <col min="13" max="16384" width="9.140625" style="2"/>
  </cols>
  <sheetData>
    <row r="1" spans="1:12" x14ac:dyDescent="0.2">
      <c r="H1" s="2"/>
      <c r="I1" s="4"/>
      <c r="J1" s="4"/>
      <c r="K1" s="4"/>
      <c r="L1" s="5" t="s">
        <v>23</v>
      </c>
    </row>
    <row r="2" spans="1:12" ht="20.25" customHeight="1" x14ac:dyDescent="0.2">
      <c r="A2" s="46" t="s">
        <v>24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 ht="21" customHeight="1" x14ac:dyDescent="0.2">
      <c r="A3" s="46" t="s">
        <v>41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1:12" ht="40.5" customHeight="1" x14ac:dyDescent="0.2">
      <c r="A4" s="45" t="s">
        <v>25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spans="1:12" x14ac:dyDescent="0.2">
      <c r="A5" s="6"/>
      <c r="B5" s="6"/>
    </row>
    <row r="6" spans="1:12" s="32" customFormat="1" ht="18.75" x14ac:dyDescent="0.3">
      <c r="A6" s="30" t="s">
        <v>19</v>
      </c>
      <c r="B6" s="30"/>
      <c r="C6" s="31"/>
      <c r="D6" s="31"/>
      <c r="E6" s="44"/>
      <c r="F6" s="44"/>
      <c r="G6" s="44"/>
      <c r="H6" s="44"/>
      <c r="I6" s="44"/>
      <c r="J6" s="44"/>
      <c r="K6" s="44"/>
      <c r="L6" s="44"/>
    </row>
    <row r="7" spans="1:12" s="32" customFormat="1" ht="18.75" x14ac:dyDescent="0.3">
      <c r="A7" s="30" t="s">
        <v>20</v>
      </c>
      <c r="B7" s="30"/>
      <c r="C7" s="31"/>
      <c r="D7" s="31"/>
      <c r="E7" s="44"/>
      <c r="F7" s="44"/>
      <c r="G7" s="44"/>
      <c r="H7" s="44"/>
      <c r="I7" s="44"/>
      <c r="J7" s="44"/>
      <c r="K7" s="44"/>
      <c r="L7" s="44"/>
    </row>
    <row r="8" spans="1:12" s="32" customFormat="1" ht="18.75" x14ac:dyDescent="0.3">
      <c r="A8" s="30" t="s">
        <v>21</v>
      </c>
      <c r="B8" s="30"/>
      <c r="C8" s="31"/>
      <c r="D8" s="31"/>
      <c r="E8" s="44"/>
      <c r="F8" s="44"/>
      <c r="G8" s="44"/>
      <c r="H8" s="44"/>
      <c r="I8" s="44"/>
      <c r="J8" s="44"/>
      <c r="K8" s="44"/>
      <c r="L8" s="44"/>
    </row>
    <row r="9" spans="1:12" x14ac:dyDescent="0.2">
      <c r="A9" s="9"/>
      <c r="B9" s="9"/>
    </row>
    <row r="10" spans="1:12" s="20" customFormat="1" x14ac:dyDescent="0.2">
      <c r="A10" s="18"/>
      <c r="B10" s="18"/>
      <c r="C10" s="19"/>
      <c r="D10" s="19"/>
      <c r="E10" s="19"/>
      <c r="G10" s="21"/>
      <c r="H10" s="18"/>
      <c r="I10" s="19"/>
      <c r="J10" s="19"/>
      <c r="K10" s="19"/>
      <c r="L10" s="22"/>
    </row>
    <row r="11" spans="1:12" ht="18" customHeight="1" x14ac:dyDescent="0.2">
      <c r="A11" s="45" t="s">
        <v>22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</row>
    <row r="12" spans="1:12" s="12" customFormat="1" ht="38.25" x14ac:dyDescent="0.25">
      <c r="A12" s="10" t="s">
        <v>0</v>
      </c>
      <c r="B12" s="10" t="s">
        <v>26</v>
      </c>
      <c r="C12" s="10" t="s">
        <v>1</v>
      </c>
      <c r="D12" s="10" t="s">
        <v>31</v>
      </c>
      <c r="E12" s="10" t="s">
        <v>2</v>
      </c>
      <c r="F12" s="11" t="s">
        <v>38</v>
      </c>
      <c r="G12" s="10" t="s">
        <v>39</v>
      </c>
      <c r="H12" s="10" t="s">
        <v>3</v>
      </c>
      <c r="I12" s="11" t="s">
        <v>17</v>
      </c>
      <c r="J12" s="11" t="s">
        <v>33</v>
      </c>
      <c r="K12" s="11" t="s">
        <v>27</v>
      </c>
      <c r="L12" s="10" t="s">
        <v>11</v>
      </c>
    </row>
    <row r="13" spans="1:12" s="14" customFormat="1" x14ac:dyDescent="0.25">
      <c r="A13" s="13" t="s">
        <v>4</v>
      </c>
      <c r="B13" s="13" t="s">
        <v>5</v>
      </c>
      <c r="C13" s="13" t="s">
        <v>6</v>
      </c>
      <c r="D13" s="13"/>
      <c r="E13" s="13" t="s">
        <v>12</v>
      </c>
      <c r="F13" s="13" t="s">
        <v>13</v>
      </c>
      <c r="G13" s="13" t="s">
        <v>14</v>
      </c>
      <c r="H13" s="13" t="s">
        <v>15</v>
      </c>
      <c r="I13" s="13" t="s">
        <v>7</v>
      </c>
      <c r="J13" s="13" t="s">
        <v>8</v>
      </c>
      <c r="K13" s="13" t="s">
        <v>16</v>
      </c>
      <c r="L13" s="13" t="s">
        <v>28</v>
      </c>
    </row>
    <row r="14" spans="1:12" s="26" customFormat="1" ht="45" x14ac:dyDescent="0.25">
      <c r="A14" s="24">
        <v>1</v>
      </c>
      <c r="B14" s="23" t="s">
        <v>18</v>
      </c>
      <c r="C14" s="25" t="s">
        <v>32</v>
      </c>
      <c r="D14" s="40">
        <v>20205276</v>
      </c>
      <c r="E14" s="41" t="s">
        <v>35</v>
      </c>
      <c r="F14" s="40" t="s">
        <v>34</v>
      </c>
      <c r="G14" s="42">
        <v>5</v>
      </c>
      <c r="H14" s="33"/>
      <c r="I14" s="34">
        <f t="shared" ref="I14:I15" si="0">H14*G14</f>
        <v>0</v>
      </c>
      <c r="J14" s="34">
        <f t="shared" ref="J14:J15" si="1">K14-I14</f>
        <v>0</v>
      </c>
      <c r="K14" s="34">
        <f t="shared" ref="K14:K15" si="2">I14*1.2</f>
        <v>0</v>
      </c>
      <c r="L14" s="38" t="s">
        <v>42</v>
      </c>
    </row>
    <row r="15" spans="1:12" s="37" customFormat="1" ht="45" x14ac:dyDescent="0.25">
      <c r="A15" s="24">
        <v>2</v>
      </c>
      <c r="B15" s="23" t="s">
        <v>18</v>
      </c>
      <c r="C15" s="25" t="s">
        <v>32</v>
      </c>
      <c r="D15" s="40">
        <v>20230022</v>
      </c>
      <c r="E15" s="41" t="s">
        <v>36</v>
      </c>
      <c r="F15" s="40" t="s">
        <v>34</v>
      </c>
      <c r="G15" s="42">
        <v>63</v>
      </c>
      <c r="H15" s="33"/>
      <c r="I15" s="34">
        <f t="shared" si="0"/>
        <v>0</v>
      </c>
      <c r="J15" s="34">
        <f t="shared" si="1"/>
        <v>0</v>
      </c>
      <c r="K15" s="34">
        <f t="shared" si="2"/>
        <v>0</v>
      </c>
      <c r="L15" s="38" t="s">
        <v>42</v>
      </c>
    </row>
    <row r="16" spans="1:12" s="37" customFormat="1" ht="15.75" x14ac:dyDescent="0.25">
      <c r="A16" s="27"/>
      <c r="B16" s="27"/>
      <c r="C16" s="27"/>
      <c r="D16" s="27"/>
      <c r="E16" s="27"/>
      <c r="F16" s="29">
        <f>SUM(F14:F15)</f>
        <v>0</v>
      </c>
      <c r="G16" s="28"/>
      <c r="H16" s="29"/>
      <c r="I16" s="29">
        <f>SUM(I14:I15)</f>
        <v>0</v>
      </c>
      <c r="J16" s="29">
        <f>SUM(J14:J15)</f>
        <v>0</v>
      </c>
      <c r="K16" s="29">
        <f>SUM(K14:K15)</f>
        <v>0</v>
      </c>
      <c r="L16" s="27"/>
    </row>
    <row r="17" spans="1:12" s="37" customFormat="1" ht="15.75" x14ac:dyDescent="0.2">
      <c r="A17" s="1"/>
      <c r="B17" s="1"/>
      <c r="C17" s="1"/>
      <c r="D17" s="1"/>
      <c r="E17" s="1"/>
      <c r="F17" s="4"/>
      <c r="G17" s="3"/>
      <c r="H17" s="7"/>
      <c r="I17" s="1"/>
      <c r="J17" s="1"/>
      <c r="K17" s="1"/>
      <c r="L17" s="8"/>
    </row>
    <row r="18" spans="1:12" s="37" customFormat="1" ht="15.75" x14ac:dyDescent="0.2">
      <c r="A18" s="15" t="s">
        <v>9</v>
      </c>
      <c r="B18" s="15"/>
      <c r="C18" s="16"/>
      <c r="D18" s="16"/>
      <c r="E18" s="16"/>
      <c r="F18" s="2"/>
      <c r="G18" s="3"/>
      <c r="H18" s="2"/>
      <c r="I18" s="4"/>
      <c r="J18" s="4"/>
      <c r="K18" s="4"/>
      <c r="L18" s="8"/>
    </row>
    <row r="19" spans="1:12" s="37" customFormat="1" ht="48.75" customHeight="1" x14ac:dyDescent="0.25">
      <c r="A19" s="43" t="s">
        <v>40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</row>
    <row r="20" spans="1:12" s="37" customFormat="1" ht="71.25" customHeight="1" x14ac:dyDescent="0.25">
      <c r="A20" s="43" t="s">
        <v>37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</row>
    <row r="21" spans="1:12" x14ac:dyDescent="0.2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</row>
    <row r="22" spans="1:12" x14ac:dyDescent="0.2">
      <c r="A22" s="7" t="s">
        <v>10</v>
      </c>
      <c r="B22" s="7"/>
      <c r="C22" s="7"/>
      <c r="D22" s="7"/>
      <c r="E22" s="7"/>
      <c r="F22" s="7"/>
      <c r="G22" s="4"/>
      <c r="H22" s="35" t="s">
        <v>29</v>
      </c>
      <c r="I22" s="4"/>
      <c r="J22" s="4"/>
      <c r="K22" s="4"/>
      <c r="L22" s="17"/>
    </row>
    <row r="23" spans="1:12" x14ac:dyDescent="0.2">
      <c r="A23" s="2"/>
      <c r="B23" s="2"/>
      <c r="C23" s="7"/>
      <c r="D23" s="7"/>
      <c r="E23" s="7"/>
      <c r="G23" s="4"/>
      <c r="H23" s="36" t="s">
        <v>30</v>
      </c>
      <c r="I23" s="4"/>
      <c r="J23" s="4"/>
      <c r="K23" s="4"/>
      <c r="L23" s="7"/>
    </row>
    <row r="24" spans="1:12" ht="15" x14ac:dyDescent="0.25">
      <c r="A24"/>
      <c r="B24"/>
      <c r="C24"/>
      <c r="D24"/>
      <c r="E24"/>
      <c r="F24"/>
      <c r="G24"/>
      <c r="H24"/>
      <c r="I24"/>
      <c r="J24"/>
      <c r="K24"/>
      <c r="L24"/>
    </row>
    <row r="25" spans="1:12" s="39" customFormat="1" ht="33" customHeight="1" x14ac:dyDescent="0.2">
      <c r="A25" s="1"/>
      <c r="B25" s="1"/>
      <c r="C25" s="1"/>
      <c r="D25" s="1"/>
      <c r="E25" s="1"/>
      <c r="F25" s="2"/>
      <c r="G25" s="3"/>
      <c r="H25" s="7"/>
      <c r="I25" s="1"/>
      <c r="J25" s="1"/>
      <c r="K25" s="1"/>
      <c r="L25" s="8"/>
    </row>
  </sheetData>
  <mergeCells count="9">
    <mergeCell ref="A20:L20"/>
    <mergeCell ref="E8:L8"/>
    <mergeCell ref="A11:L11"/>
    <mergeCell ref="A2:L2"/>
    <mergeCell ref="A3:L3"/>
    <mergeCell ref="A4:L4"/>
    <mergeCell ref="E6:L6"/>
    <mergeCell ref="E7:L7"/>
    <mergeCell ref="A19:L19"/>
  </mergeCells>
  <pageMargins left="0.23622047244094491" right="0.23622047244094491" top="0.35433070866141736" bottom="0.27559055118110237" header="0.19685039370078741" footer="0.15748031496062992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РН-ННГ-НЛ</vt:lpstr>
      <vt:lpstr>'РН-ННГ-НЛ'!Заголовки_для_печати</vt:lpstr>
      <vt:lpstr>'РН-ННГ-НЛ'!Область_печати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pszykov</cp:lastModifiedBy>
  <cp:lastPrinted>2018-10-01T05:09:00Z</cp:lastPrinted>
  <dcterms:created xsi:type="dcterms:W3CDTF">2015-09-14T07:06:03Z</dcterms:created>
  <dcterms:modified xsi:type="dcterms:W3CDTF">2021-02-10T10:06:30Z</dcterms:modified>
</cp:coreProperties>
</file>